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U52" i="18" l="1"/>
  <c r="AQ74" i="18"/>
  <c r="AP52" i="18"/>
  <c r="AT74" i="18"/>
  <c r="AQ52" i="18"/>
  <c r="AU74" i="18"/>
  <c r="AR58" i="18"/>
  <c r="AV58" i="18"/>
  <c r="AS58" i="18"/>
  <c r="AM52" i="18"/>
  <c r="AR52" i="18"/>
  <c r="AV52" i="18"/>
  <c r="AM74" i="18"/>
  <c r="AO58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6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<sst xmlns="http://schemas.openxmlformats.org/spreadsheetml/2006/main" count="1497" uniqueCount="531">
  <si>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</si>
  <si>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</si>
  <si>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</si>
  <si>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</si>
  <si>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</si>
  <si>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</si>
  <si>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</si>
  <si>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</si>
  <si>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</si>
  <si>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</si>
  <si>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</si>
  <si>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</si>
  <si>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</si>
  <si>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</si>
  <si>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</si>
  <si>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</si>
  <si>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</si>
  <si>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</si>
  <si>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</si>
  <si>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</si>
  <si>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</si>
  <si>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</si>
  <si>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</si>
  <si>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</si>
  <si>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</si>
  <si>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</si>
  <si>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</si>
  <si>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</si>
  <si>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</si>
  <si>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</si>
  <si>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</si>
  <si>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</si>
  <si>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</si>
  <si>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</si>
  <si>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</si>
  <si>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</si>
  <si>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</si>
  <si>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</si>
  <si>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</si>
  <si>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</si>
  <si>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</si>
  <si>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</si>
  <si>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</si>
  <si>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</si>
  <si>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</si>
  <si>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</si>
  <si>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</si>
  <si>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</si>
  <si>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</si>
  <si>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</si>
  <si>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</si>
  <si>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</si>
  <si>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</si>
  <si>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</si>
  <si>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</si>
  <si>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</si>
  <si>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</si>
  <si>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</si>
  <si>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</si>
  <si>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</si>
  <si>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</si>
  <si>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</si>
  <si>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</si>
  <si>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</si>
  <si>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</si>
  <si>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</si>
  <si>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</si>
  <si>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</si>
  <si>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</si>
  <si>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</si>
  <si>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</si>
  <si>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</si>
  <si>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</si>
  <si>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</si>
  <si>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</si>
  <si>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</si>
  <si>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</si>
  <si>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</si>
  <si>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</si>
  <si>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</si>
  <si>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</si>
  <si>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</si>
  <si>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</si>
  <si>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</si>
  <si>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</si>
  <si>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</si>
  <si>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</si>
  <si>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</si>
  <si>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</si>
  <si>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</si>
  <si>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</si>
  <si>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</si>
  <si>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</si>
  <si>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</si>
  <si>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</si>
  <si>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</si>
  <si>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</si>
  <si>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</si>
  <si>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</si>
  <si>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</si>
  <si>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</si>
  <si>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</si>
  <si>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</si>
  <si>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</si>
  <si>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</si>
  <si>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</si>
  <si>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</si>
  <si>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</si>
  <si>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</si>
  <si>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</si>
  <si>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</si>
  <si>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</si>
  <si>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</si>
  <si>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</si>
  <si>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</si>
  <si>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</si>
  <si>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</si>
  <si>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</si>
  <si>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</si>
  <si>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</si>
  <si>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</si>
  <si>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</si>
  <si>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</si>
  <si>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</si>
  <si>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</si>
  <si>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</si>
  <si>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</si>
  <si>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</si>
  <si>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</si>
  <si>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</si>
  <si>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</si>
  <si>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</si>
  <si>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</si>
  <si>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</si>
  <si>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</si>
  <si>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</si>
  <si>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</si>
  <si>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</si>
  <si>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</si>
  <si>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</si>
  <si>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</si>
  <si>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</si>
  <si>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</si>
  <si>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</si>
  <si>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</si>
  <si>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</si>
  <si>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</si>
  <si>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</si>
  <si>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</si>
  <si>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</si>
  <si>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</si>
  <si>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</si>
  <si>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</si>
  <si>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</si>
  <si>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</si>
  <si>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</si>
  <si>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</si>
  <si>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</si>
  <si>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</si>
  <si>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</si>
  <si>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</si>
  <si>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</si>
  <si>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</si>
  <si>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</si>
  <si>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</si>
  <si>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</si>
  <si>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</si>
  <si>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</si>
  <si>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</si>
  <si>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</si>
  <si>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</si>
  <si>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</si>
  <si>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</si>
  <si>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</si>
  <si>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</si>
  <si>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</si>
  <si>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</si>
  <si>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</si>
  <si>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</si>
  <si>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</si>
  <si>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</si>
  <si>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</si>
  <si>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</si>
  <si>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</si>
  <si>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</si>
  <si>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</si>
  <si>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</si>
  <si>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</si>
  <si>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</si>
  <si>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</si>
  <si>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</si>
  <si>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</si>
  <si>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</si>
  <si>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</si>
  <si>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</si>
  <si>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</si>
  <si>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</si>
  <si>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</si>
  <si>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</si>
  <si>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</si>
  <si>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</si>
  <si>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</si>
  <si>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</si>
  <si>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</si>
  <si>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</si>
  <si>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</si>
  <si>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</si>
  <si>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</si>
  <si>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</si>
  <si>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</si>
  <si>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</si>
  <si>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</si>
  <si>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</si>
  <si>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</si>
  <si>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</si>
  <si>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</si>
  <si>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</si>
  <si>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</si>
  <si>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</si>
  <si>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</si>
  <si>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</si>
  <si>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</si>
  <si>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</si>
  <si>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</si>
  <si>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</si>
  <si>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</si>
  <si>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</si>
  <si>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</si>
  <si>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</si>
  <si>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</si>
  <si>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</si>
  <si>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</si>
  <si>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</si>
  <si>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</si>
  <si>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</si>
  <si>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</si>
  <si>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</si>
  <si>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</si>
  <si>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</si>
  <si>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</si>
  <si>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</si>
  <si>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</si>
  <si>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</si>
  <si>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</si>
  <si>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</si>
  <si>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</si>
  <si>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</si>
  <si>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</si>
  <si>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</si>
  <si>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</si>
  <si>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</si>
  <si>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</si>
  <si>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</si>
  <si>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</si>
  <si>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</si>
  <si>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</si>
  <si>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</si>
  <si>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</si>
  <si>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</si>
  <si>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</si>
  <si>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</si>
  <si>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</si>
  <si>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</si>
  <si>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</si>
  <si>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</si>
  <si>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</si>
  <si>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</si>
  <si>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</si>
  <si>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</si>
  <si>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</si>
  <si>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</si>
  <si>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</si>
  <si>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</si>
  <si>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</si>
  <si>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</si>
  <si>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</si>
  <si>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</si>
  <si>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</si>
  <si>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Мурашинский МО</t>
  </si>
  <si>
    <t>замена силовых трансформаторов 0,16 мВА, 1шт.</t>
  </si>
  <si>
    <t>ТП 19 ( Мурашинский муниципальный округ)
с кадастровым номером 
43:18:310131:548</t>
  </si>
  <si>
    <t>Акт от 28.08.2023 г., ООО "Региональная сеть"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</si>
  <si>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</si>
  <si>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1989</t>
  </si>
  <si>
    <t>неудовлетвоительно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</si>
  <si>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</si>
  <si>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</si>
  <si>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</si>
  <si>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</si>
  <si>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</si>
  <si>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</si>
  <si>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</si>
  <si>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</si>
  <si>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</si>
  <si>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</si>
  <si>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</si>
  <si>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</si>
  <si>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</si>
  <si>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</si>
  <si>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</si>
  <si>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</si>
  <si>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</si>
  <si>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</si>
  <si>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</si>
  <si>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</si>
  <si>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</si>
  <si>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</si>
  <si>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</si>
  <si>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</si>
  <si>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</si>
  <si>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</si>
  <si>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</si>
  <si>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</si>
  <si>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</si>
  <si>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</si>
  <si>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</si>
  <si>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</si>
  <si>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</si>
  <si>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</si>
  <si>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</si>
  <si>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</si>
  <si>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</si>
  <si>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</si>
  <si>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</si>
  <si>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</si>
  <si>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</si>
  <si>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</si>
  <si>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</si>
  <si>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</si>
  <si>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</si>
  <si>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</si>
  <si>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</si>
  <si>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</si>
  <si>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</si>
  <si>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</si>
  <si>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</si>
  <si>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</si>
  <si>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</si>
  <si>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</si>
  <si>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</si>
  <si>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</si>
  <si>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</si>
  <si>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</si>
  <si>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</si>
  <si>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</si>
  <si>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</si>
  <si>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</si>
  <si>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</si>
  <si>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</si>
  <si>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</si>
  <si>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</si>
  <si>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</si>
  <si>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</si>
  <si>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</si>
  <si>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</si>
  <si>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</si>
  <si>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</si>
  <si>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</si>
  <si>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</si>
  <si>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</si>
  <si>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</si>
  <si>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</si>
  <si>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</si>
  <si>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</si>
  <si>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</si>
  <si>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</si>
  <si>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</si>
  <si>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</si>
  <si>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</si>
  <si>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</si>
  <si>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</si>
  <si>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</si>
  <si>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</si>
  <si>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</si>
  <si>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</si>
  <si>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</si>
  <si>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</si>
  <si>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</si>
  <si>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</si>
  <si>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</si>
  <si>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</si>
  <si>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</si>
  <si>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</si>
  <si>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</si>
  <si>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</si>
  <si>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</si>
  <si>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</si>
  <si>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</si>
  <si>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</si>
  <si>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</si>
  <si>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</si>
  <si>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</si>
  <si>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</si>
  <si>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</si>
  <si>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</si>
  <si>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</si>
  <si>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</si>
  <si>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</si>
  <si>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</si>
  <si>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</si>
  <si>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</si>
  <si>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</si>
  <si>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</si>
  <si>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</si>
  <si>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</si>
  <si>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</si>
  <si>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</si>
  <si>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</si>
  <si>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</si>
  <si>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</si>
  <si>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</si>
  <si>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</si>
  <si>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</si>
  <si>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</si>
  <si>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</si>
  <si>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</si>
  <si>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</si>
  <si>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</si>
  <si>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</si>
  <si>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</si>
  <si>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</si>
  <si>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</si>
  <si>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</si>
  <si>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</si>
  <si>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</si>
  <si>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</si>
  <si>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</si>
  <si>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</si>
  <si>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</si>
  <si>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</si>
  <si>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</si>
  <si>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</si>
  <si>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</si>
  <si>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</si>
  <si>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</si>
  <si>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</si>
  <si>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</si>
  <si>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</si>
  <si>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</si>
  <si>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</si>
  <si>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</si>
  <si>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</si>
  <si>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</si>
  <si>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</si>
  <si>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</si>
  <si>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</si>
  <si>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</si>
  <si>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</si>
  <si>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</si>
  <si>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</si>
  <si>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</si>
  <si>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</si>
  <si>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</si>
  <si>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</si>
  <si>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</si>
  <si>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</si>
  <si>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</si>
  <si>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</si>
  <si>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</si>
  <si>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</si>
  <si>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</si>
  <si>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</si>
  <si>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</si>
  <si>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</si>
  <si>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</si>
  <si>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</si>
  <si>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</si>
  <si>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</si>
  <si>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</si>
  <si>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</si>
  <si>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</si>
  <si>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</si>
  <si>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</si>
  <si>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</si>
  <si>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</si>
  <si>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</si>
  <si>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</si>
  <si>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</si>
  <si>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область,Мурашинский МО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</si>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</sst>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B7-41BB-A1F3-DF46252B1D80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B7-41BB-A1F3-DF46252B1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87696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7696"/>
        <c:crosses val="autoZero"/>
        <c:auto val="1"/>
        <c:lblAlgn val="ctr"/>
        <c:lblOffset val="100"/>
        <c:noMultiLvlLbl val="0"/>
      </c:catAx>
      <c:valAx>
        <c:axId val="204758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93.75" x14ac:dyDescent="0.2">
      <c r="A15" s="125" t="s">
        <v>282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0.16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726422.96/1000000</f>
        <v>0.72642295999999995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0.60535246666666664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О_ТП00133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9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О_ТП00133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75" x14ac:dyDescent="0.3">
      <c r="A16" s="128" t="str">
        <f>'1. паспорт местоположение'!A15</f>
        <v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216.7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1989</v>
      </c>
      <c r="J25" s="169">
        <v>2025</v>
      </c>
      <c r="K25" s="169">
        <f>I25</f>
        <v>1989</v>
      </c>
      <c r="L25" s="154" t="s">
        <v>24</v>
      </c>
      <c r="M25" s="155">
        <v>10</v>
      </c>
      <c r="N25" s="155">
        <v>0.16</v>
      </c>
      <c r="O25" s="155">
        <v>0.16</v>
      </c>
      <c r="P25" s="154" t="s">
        <v>283</v>
      </c>
      <c r="Q25" s="108" t="s">
        <v>281</v>
      </c>
      <c r="R25" s="131" t="s">
        <v>284</v>
      </c>
      <c r="S25" s="108" t="s">
        <v>281</v>
      </c>
      <c r="T25" s="44" t="s">
        <v>285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О_ТП00133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О_ТП00133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1.5133811666666666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О_ТП00133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K5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О_ТП00133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0.72642295999999995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0.72642295999999995</v>
      </c>
      <c r="J24" s="64">
        <v>3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0.72642295999999995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0.72642295999999995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0.72642295999999995</v>
      </c>
      <c r="J27" s="64">
        <v>3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'6.2. Паспорт фин осв ввод'!AK24</f>
        <v>0.72642295999999995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0.60535246666666664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0.60535246666666664</v>
      </c>
      <c r="J30" s="64">
        <v>3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0.60535246666666664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0.21465643000000001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0.21465643000000001</v>
      </c>
      <c r="J32" s="64" t="s">
        <v>16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0.21465643000000001</v>
      </c>
      <c r="AL32" s="120"/>
    </row>
    <row r="33" spans="1:38" x14ac:dyDescent="0.25">
      <c r="A33" s="64" t="s">
        <v>109</v>
      </c>
      <c r="B33" s="34" t="s">
        <v>108</v>
      </c>
      <c r="C33" s="66">
        <v>0.39069604000000002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0.39069604000000002</v>
      </c>
      <c r="J33" s="64" t="s">
        <v>16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0.39069604000000002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0.4</v>
      </c>
      <c r="J37" s="64">
        <v>3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0.4</v>
      </c>
      <c r="J45" s="64">
        <v>3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0.60535246666666664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0.60535246666666664</v>
      </c>
      <c r="J52" s="64">
        <v>3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0.60535246666666664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0.4</v>
      </c>
      <c r="J54" s="64">
        <v>3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0.4</v>
      </c>
      <c r="J61" s="64">
        <v>3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f t="shared" ref="I64" si="7">IF(LEFT($AM$24,4)="2020",$AK64,0)</f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282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726422.96/1.2</f>
        <v>605352.46666666667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282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354</v>
      </c>
      <c r="B21" s="326" t="s">
        <v>355</v>
      </c>
      <c r="C21" s="421" t="s">
        <v>356</v>
      </c>
      <c r="D21" s="421"/>
      <c r="E21" s="421"/>
      <c r="F21" s="421"/>
      <c r="G21" s="421"/>
      <c r="H21" s="421"/>
      <c r="I21" s="422" t="s">
        <v>357</v>
      </c>
      <c r="J21" s="423" t="s">
        <v>358</v>
      </c>
      <c r="K21" s="326" t="s">
        <v>359</v>
      </c>
      <c r="L21" s="416" t="s">
        <v>360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361</v>
      </c>
      <c r="F22" s="418"/>
      <c r="G22" s="419" t="s">
        <v>362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363</v>
      </c>
      <c r="D23" s="210" t="s">
        <v>364</v>
      </c>
      <c r="E23" s="210" t="s">
        <v>363</v>
      </c>
      <c r="F23" s="210" t="s">
        <v>364</v>
      </c>
      <c r="G23" s="210" t="s">
        <v>363</v>
      </c>
      <c r="H23" s="210" t="s">
        <v>364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365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366</v>
      </c>
      <c r="B26" s="215" t="s">
        <v>367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>
        <v>0.8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368</v>
      </c>
      <c r="B27" s="215" t="s">
        <v>369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370</v>
      </c>
      <c r="B28" s="215" t="s">
        <v>371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372</v>
      </c>
      <c r="B29" s="215" t="s">
        <v>373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374</v>
      </c>
      <c r="B30" s="215" t="s">
        <v>375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376</v>
      </c>
      <c r="B31" s="219" t="s">
        <v>377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378</v>
      </c>
      <c r="B32" s="219" t="s">
        <v>379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380</v>
      </c>
      <c r="B33" s="219" t="s">
        <v>381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382</v>
      </c>
      <c r="B34" s="219" t="s">
        <v>383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384</v>
      </c>
      <c r="B35" s="219" t="s">
        <v>385</v>
      </c>
      <c r="C35" s="216">
        <v>45839</v>
      </c>
      <c r="D35" s="216">
        <v>45840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386</v>
      </c>
      <c r="B36" s="219" t="s">
        <v>387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388</v>
      </c>
      <c r="B37" s="219" t="s">
        <v>389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390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391</v>
      </c>
      <c r="B39" s="219" t="s">
        <v>392</v>
      </c>
      <c r="C39" s="216">
        <v>45870</v>
      </c>
      <c r="D39" s="216">
        <v>45871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393</v>
      </c>
      <c r="B40" s="219" t="s">
        <v>394</v>
      </c>
      <c r="C40" s="216">
        <v>45870</v>
      </c>
      <c r="D40" s="216">
        <v>45871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395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396</v>
      </c>
      <c r="B42" s="219" t="s">
        <v>397</v>
      </c>
      <c r="C42" s="216">
        <v>45870</v>
      </c>
      <c r="D42" s="216">
        <v>45871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398</v>
      </c>
      <c r="B43" s="219" t="s">
        <v>399</v>
      </c>
      <c r="C43" s="216">
        <v>45870</v>
      </c>
      <c r="D43" s="216">
        <v>45871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400</v>
      </c>
      <c r="B44" s="219" t="s">
        <v>401</v>
      </c>
      <c r="C44" s="216">
        <v>45870</v>
      </c>
      <c r="D44" s="216">
        <v>45871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402</v>
      </c>
      <c r="B45" s="219" t="s">
        <v>403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404</v>
      </c>
      <c r="B46" s="219" t="s">
        <v>405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406</v>
      </c>
      <c r="B47" s="219" t="s">
        <v>407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408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409</v>
      </c>
      <c r="B49" s="219" t="s">
        <v>410</v>
      </c>
      <c r="C49" s="216">
        <v>45901</v>
      </c>
      <c r="D49" s="216">
        <v>45902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411</v>
      </c>
      <c r="B50" s="219" t="s">
        <v>412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413</v>
      </c>
      <c r="B51" s="219" t="s">
        <v>414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415</v>
      </c>
      <c r="B52" s="219" t="s">
        <v>416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417</v>
      </c>
      <c r="B53" s="221" t="s">
        <v>418</v>
      </c>
      <c r="C53" s="216">
        <v>45930</v>
      </c>
      <c r="D53" s="216">
        <v>45901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419</v>
      </c>
      <c r="B54" s="219" t="s">
        <v>420</v>
      </c>
      <c r="C54" s="216">
        <v>45930</v>
      </c>
      <c r="D54" s="216">
        <v>45901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6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54" customHeight="1" x14ac:dyDescent="0.25">
      <c r="A16" s="426" t="s">
        <v>282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7" t="s">
        <v>421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  <c r="AM21" s="427"/>
      <c r="AN21" s="427"/>
      <c r="AO21" s="427"/>
      <c r="AP21" s="427"/>
      <c r="AQ21" s="427"/>
      <c r="AR21" s="427"/>
      <c r="AS21" s="427"/>
      <c r="AT21" s="427"/>
      <c r="AU21" s="427"/>
      <c r="AV21" s="427"/>
    </row>
    <row r="22" spans="1:48" s="223" customFormat="1" ht="58.5" customHeight="1" x14ac:dyDescent="0.25">
      <c r="A22" s="428" t="s">
        <v>422</v>
      </c>
      <c r="B22" s="431" t="s">
        <v>423</v>
      </c>
      <c r="C22" s="428" t="s">
        <v>424</v>
      </c>
      <c r="D22" s="428" t="s">
        <v>425</v>
      </c>
      <c r="E22" s="434" t="s">
        <v>426</v>
      </c>
      <c r="F22" s="435"/>
      <c r="G22" s="435"/>
      <c r="H22" s="435"/>
      <c r="I22" s="435"/>
      <c r="J22" s="435"/>
      <c r="K22" s="435"/>
      <c r="L22" s="436"/>
      <c r="M22" s="428" t="s">
        <v>427</v>
      </c>
      <c r="N22" s="428" t="s">
        <v>428</v>
      </c>
      <c r="O22" s="428" t="s">
        <v>429</v>
      </c>
      <c r="P22" s="438" t="s">
        <v>430</v>
      </c>
      <c r="Q22" s="438" t="s">
        <v>431</v>
      </c>
      <c r="R22" s="438" t="s">
        <v>432</v>
      </c>
      <c r="S22" s="438" t="s">
        <v>433</v>
      </c>
      <c r="T22" s="438"/>
      <c r="U22" s="441" t="s">
        <v>434</v>
      </c>
      <c r="V22" s="441" t="s">
        <v>435</v>
      </c>
      <c r="W22" s="438" t="s">
        <v>436</v>
      </c>
      <c r="X22" s="438" t="s">
        <v>437</v>
      </c>
      <c r="Y22" s="438" t="s">
        <v>438</v>
      </c>
      <c r="Z22" s="437" t="s">
        <v>439</v>
      </c>
      <c r="AA22" s="438" t="s">
        <v>440</v>
      </c>
      <c r="AB22" s="438" t="s">
        <v>441</v>
      </c>
      <c r="AC22" s="438" t="s">
        <v>442</v>
      </c>
      <c r="AD22" s="438" t="s">
        <v>443</v>
      </c>
      <c r="AE22" s="438" t="s">
        <v>444</v>
      </c>
      <c r="AF22" s="438" t="s">
        <v>445</v>
      </c>
      <c r="AG22" s="438"/>
      <c r="AH22" s="438"/>
      <c r="AI22" s="438"/>
      <c r="AJ22" s="438"/>
      <c r="AK22" s="438"/>
      <c r="AL22" s="438" t="s">
        <v>446</v>
      </c>
      <c r="AM22" s="438"/>
      <c r="AN22" s="438"/>
      <c r="AO22" s="438"/>
      <c r="AP22" s="438" t="s">
        <v>447</v>
      </c>
      <c r="AQ22" s="438"/>
      <c r="AR22" s="438" t="s">
        <v>448</v>
      </c>
      <c r="AS22" s="438" t="s">
        <v>449</v>
      </c>
      <c r="AT22" s="438" t="s">
        <v>450</v>
      </c>
      <c r="AU22" s="438" t="s">
        <v>451</v>
      </c>
      <c r="AV22" s="448" t="s">
        <v>452</v>
      </c>
    </row>
    <row r="23" spans="1:48" s="223" customFormat="1" ht="64.5" customHeight="1" x14ac:dyDescent="0.25">
      <c r="A23" s="429"/>
      <c r="B23" s="432"/>
      <c r="C23" s="429"/>
      <c r="D23" s="429"/>
      <c r="E23" s="446" t="s">
        <v>453</v>
      </c>
      <c r="F23" s="444" t="s">
        <v>72</v>
      </c>
      <c r="G23" s="444" t="s">
        <v>71</v>
      </c>
      <c r="H23" s="444" t="s">
        <v>70</v>
      </c>
      <c r="I23" s="442" t="s">
        <v>454</v>
      </c>
      <c r="J23" s="442" t="s">
        <v>455</v>
      </c>
      <c r="K23" s="442" t="s">
        <v>456</v>
      </c>
      <c r="L23" s="444" t="s">
        <v>457</v>
      </c>
      <c r="M23" s="429"/>
      <c r="N23" s="429"/>
      <c r="O23" s="429"/>
      <c r="P23" s="438"/>
      <c r="Q23" s="438"/>
      <c r="R23" s="438"/>
      <c r="S23" s="439" t="s">
        <v>0</v>
      </c>
      <c r="T23" s="439" t="s">
        <v>361</v>
      </c>
      <c r="U23" s="441"/>
      <c r="V23" s="441"/>
      <c r="W23" s="438"/>
      <c r="X23" s="438"/>
      <c r="Y23" s="438"/>
      <c r="Z23" s="438"/>
      <c r="AA23" s="438"/>
      <c r="AB23" s="438"/>
      <c r="AC23" s="438"/>
      <c r="AD23" s="438"/>
      <c r="AE23" s="438"/>
      <c r="AF23" s="438" t="s">
        <v>458</v>
      </c>
      <c r="AG23" s="438"/>
      <c r="AH23" s="438" t="s">
        <v>459</v>
      </c>
      <c r="AI23" s="438"/>
      <c r="AJ23" s="428" t="s">
        <v>460</v>
      </c>
      <c r="AK23" s="428" t="s">
        <v>461</v>
      </c>
      <c r="AL23" s="428" t="s">
        <v>462</v>
      </c>
      <c r="AM23" s="428" t="s">
        <v>463</v>
      </c>
      <c r="AN23" s="428" t="s">
        <v>464</v>
      </c>
      <c r="AO23" s="428" t="s">
        <v>465</v>
      </c>
      <c r="AP23" s="428" t="s">
        <v>466</v>
      </c>
      <c r="AQ23" s="450" t="s">
        <v>361</v>
      </c>
      <c r="AR23" s="438"/>
      <c r="AS23" s="438"/>
      <c r="AT23" s="438"/>
      <c r="AU23" s="438"/>
      <c r="AV23" s="449"/>
    </row>
    <row r="24" spans="1:48" s="223" customFormat="1" ht="96.75" customHeight="1" x14ac:dyDescent="0.25">
      <c r="A24" s="430"/>
      <c r="B24" s="433"/>
      <c r="C24" s="430"/>
      <c r="D24" s="430"/>
      <c r="E24" s="447"/>
      <c r="F24" s="445"/>
      <c r="G24" s="445"/>
      <c r="H24" s="445"/>
      <c r="I24" s="443"/>
      <c r="J24" s="443"/>
      <c r="K24" s="443"/>
      <c r="L24" s="445"/>
      <c r="M24" s="430"/>
      <c r="N24" s="430"/>
      <c r="O24" s="430"/>
      <c r="P24" s="438"/>
      <c r="Q24" s="438"/>
      <c r="R24" s="438"/>
      <c r="S24" s="440"/>
      <c r="T24" s="440"/>
      <c r="U24" s="441"/>
      <c r="V24" s="441"/>
      <c r="W24" s="438"/>
      <c r="X24" s="438"/>
      <c r="Y24" s="438"/>
      <c r="Z24" s="438"/>
      <c r="AA24" s="438"/>
      <c r="AB24" s="438"/>
      <c r="AC24" s="438"/>
      <c r="AD24" s="438"/>
      <c r="AE24" s="438"/>
      <c r="AF24" s="224" t="s">
        <v>467</v>
      </c>
      <c r="AG24" s="224" t="s">
        <v>468</v>
      </c>
      <c r="AH24" s="225" t="s">
        <v>0</v>
      </c>
      <c r="AI24" s="225" t="s">
        <v>361</v>
      </c>
      <c r="AJ24" s="430"/>
      <c r="AK24" s="430"/>
      <c r="AL24" s="430"/>
      <c r="AM24" s="430"/>
      <c r="AN24" s="430"/>
      <c r="AO24" s="430"/>
      <c r="AP24" s="430"/>
      <c r="AQ24" s="451"/>
      <c r="AR24" s="438"/>
      <c r="AS24" s="438"/>
      <c r="AT24" s="438"/>
      <c r="AU24" s="438"/>
      <c r="AV24" s="449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91.25" x14ac:dyDescent="0.2">
      <c r="A26" s="228">
        <v>1</v>
      </c>
      <c r="B26" s="229" t="s">
        <v>469</v>
      </c>
      <c r="C26" s="229" t="s">
        <v>470</v>
      </c>
      <c r="D26" s="230">
        <v>45901</v>
      </c>
      <c r="E26" s="231"/>
      <c r="F26" s="231"/>
      <c r="G26" s="232">
        <v>0.16</v>
      </c>
      <c r="H26" s="231"/>
      <c r="I26" s="232"/>
      <c r="J26" s="231"/>
      <c r="K26" s="232"/>
      <c r="L26" s="231"/>
      <c r="M26" s="233" t="s">
        <v>471</v>
      </c>
      <c r="N26" s="233" t="s">
        <v>282</v>
      </c>
      <c r="O26" s="229" t="s">
        <v>469</v>
      </c>
      <c r="P26" s="234">
        <f>726.42296/1.2</f>
        <v>605.35246666666671</v>
      </c>
      <c r="Q26" s="229" t="s">
        <v>472</v>
      </c>
      <c r="R26" s="234">
        <v>605.4</v>
      </c>
      <c r="S26" s="229" t="s">
        <v>473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45901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1"/>
    </row>
    <row r="5" spans="1:8" ht="18.75" x14ac:dyDescent="0.3">
      <c r="A5" s="454" t="s">
        <v>287</v>
      </c>
      <c r="B5" s="454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282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2" t="s">
        <v>475</v>
      </c>
      <c r="B18" s="453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476</v>
      </c>
      <c r="B21" s="247" t="s">
        <v>282</v>
      </c>
    </row>
    <row r="22" spans="1:2" ht="16.5" thickBot="1" x14ac:dyDescent="0.3">
      <c r="A22" s="248" t="s">
        <v>477</v>
      </c>
      <c r="B22" s="126" t="s">
        <v>478</v>
      </c>
    </row>
    <row r="23" spans="1:2" ht="16.5" thickBot="1" x14ac:dyDescent="0.3">
      <c r="A23" s="248" t="s">
        <v>479</v>
      </c>
      <c r="B23" s="249" t="s">
        <v>480</v>
      </c>
    </row>
    <row r="24" spans="1:2" ht="16.5" thickBot="1" x14ac:dyDescent="0.3">
      <c r="A24" s="248" t="s">
        <v>481</v>
      </c>
      <c r="B24" s="250">
        <v>0</v>
      </c>
    </row>
    <row r="25" spans="1:2" ht="16.5" thickBot="1" x14ac:dyDescent="0.3">
      <c r="A25" s="251" t="s">
        <v>482</v>
      </c>
      <c r="B25" s="252">
        <v>45901</v>
      </c>
    </row>
    <row r="26" spans="1:2" ht="16.5" thickBot="1" x14ac:dyDescent="0.3">
      <c r="A26" s="253" t="s">
        <v>483</v>
      </c>
      <c r="B26" s="254" t="s">
        <v>266</v>
      </c>
    </row>
    <row r="27" spans="1:2" ht="29.25" thickBot="1" x14ac:dyDescent="0.3">
      <c r="A27" s="255" t="s">
        <v>528</v>
      </c>
      <c r="B27" s="167">
        <f>616957.44/1000000</f>
        <v>0.61695743999999997</v>
      </c>
    </row>
    <row r="28" spans="1:2" ht="16.5" thickBot="1" x14ac:dyDescent="0.3">
      <c r="A28" s="256" t="s">
        <v>484</v>
      </c>
      <c r="B28" s="256" t="s">
        <v>529</v>
      </c>
    </row>
    <row r="29" spans="1:2" ht="29.25" thickBot="1" x14ac:dyDescent="0.3">
      <c r="A29" s="257" t="s">
        <v>485</v>
      </c>
      <c r="B29" s="258" t="s">
        <v>294</v>
      </c>
    </row>
    <row r="30" spans="1:2" ht="29.25" thickBot="1" x14ac:dyDescent="0.3">
      <c r="A30" s="257" t="s">
        <v>486</v>
      </c>
      <c r="B30" s="258" t="s">
        <v>294</v>
      </c>
    </row>
    <row r="31" spans="1:2" ht="16.5" thickBot="1" x14ac:dyDescent="0.3">
      <c r="A31" s="256" t="s">
        <v>487</v>
      </c>
      <c r="B31" s="256"/>
    </row>
    <row r="32" spans="1:2" ht="29.25" thickBot="1" x14ac:dyDescent="0.3">
      <c r="A32" s="257" t="s">
        <v>488</v>
      </c>
      <c r="B32" s="258" t="s">
        <v>294</v>
      </c>
    </row>
    <row r="33" spans="1:2" ht="16.5" thickBot="1" x14ac:dyDescent="0.3">
      <c r="A33" s="256" t="s">
        <v>489</v>
      </c>
      <c r="B33" s="258" t="s">
        <v>294</v>
      </c>
    </row>
    <row r="34" spans="1:2" ht="16.5" thickBot="1" x14ac:dyDescent="0.3">
      <c r="A34" s="256" t="s">
        <v>490</v>
      </c>
      <c r="B34" s="258" t="s">
        <v>294</v>
      </c>
    </row>
    <row r="35" spans="1:2" ht="16.5" thickBot="1" x14ac:dyDescent="0.3">
      <c r="A35" s="256" t="s">
        <v>491</v>
      </c>
      <c r="B35" s="258" t="s">
        <v>294</v>
      </c>
    </row>
    <row r="36" spans="1:2" ht="16.5" thickBot="1" x14ac:dyDescent="0.3">
      <c r="A36" s="256" t="s">
        <v>492</v>
      </c>
      <c r="B36" s="258" t="s">
        <v>294</v>
      </c>
    </row>
    <row r="37" spans="1:2" ht="16.5" thickBot="1" x14ac:dyDescent="0.3">
      <c r="A37" s="256" t="s">
        <v>489</v>
      </c>
      <c r="B37" s="258" t="s">
        <v>294</v>
      </c>
    </row>
    <row r="38" spans="1:2" ht="16.5" thickBot="1" x14ac:dyDescent="0.3">
      <c r="A38" s="256" t="s">
        <v>490</v>
      </c>
      <c r="B38" s="258" t="s">
        <v>294</v>
      </c>
    </row>
    <row r="39" spans="1:2" ht="16.5" thickBot="1" x14ac:dyDescent="0.3">
      <c r="A39" s="256" t="s">
        <v>491</v>
      </c>
      <c r="B39" s="258" t="s">
        <v>294</v>
      </c>
    </row>
    <row r="40" spans="1:2" ht="16.5" thickBot="1" x14ac:dyDescent="0.3">
      <c r="A40" s="256" t="s">
        <v>492</v>
      </c>
      <c r="B40" s="258" t="s">
        <v>294</v>
      </c>
    </row>
    <row r="41" spans="1:2" ht="29.25" thickBot="1" x14ac:dyDescent="0.3">
      <c r="A41" s="257" t="s">
        <v>493</v>
      </c>
      <c r="B41" s="256"/>
    </row>
    <row r="42" spans="1:2" ht="16.5" thickBot="1" x14ac:dyDescent="0.3">
      <c r="A42" s="256" t="s">
        <v>494</v>
      </c>
      <c r="B42" s="258" t="s">
        <v>294</v>
      </c>
    </row>
    <row r="43" spans="1:2" ht="16.5" thickBot="1" x14ac:dyDescent="0.3">
      <c r="A43" s="256" t="s">
        <v>490</v>
      </c>
      <c r="B43" s="258" t="s">
        <v>294</v>
      </c>
    </row>
    <row r="44" spans="1:2" ht="16.5" thickBot="1" x14ac:dyDescent="0.3">
      <c r="A44" s="256" t="s">
        <v>491</v>
      </c>
      <c r="B44" s="258" t="s">
        <v>294</v>
      </c>
    </row>
    <row r="45" spans="1:2" ht="16.5" thickBot="1" x14ac:dyDescent="0.3">
      <c r="A45" s="256" t="s">
        <v>492</v>
      </c>
      <c r="B45" s="258" t="s">
        <v>294</v>
      </c>
    </row>
    <row r="46" spans="1:2" ht="29.25" thickBot="1" x14ac:dyDescent="0.3">
      <c r="A46" s="257" t="s">
        <v>495</v>
      </c>
      <c r="B46" s="256"/>
    </row>
    <row r="47" spans="1:2" ht="16.5" thickBot="1" x14ac:dyDescent="0.3">
      <c r="A47" s="256" t="s">
        <v>494</v>
      </c>
      <c r="B47" s="258" t="s">
        <v>294</v>
      </c>
    </row>
    <row r="48" spans="1:2" ht="16.5" thickBot="1" x14ac:dyDescent="0.3">
      <c r="A48" s="256" t="s">
        <v>490</v>
      </c>
      <c r="B48" s="258" t="s">
        <v>294</v>
      </c>
    </row>
    <row r="49" spans="1:2" ht="16.5" thickBot="1" x14ac:dyDescent="0.3">
      <c r="A49" s="256" t="s">
        <v>491</v>
      </c>
      <c r="B49" s="258" t="s">
        <v>294</v>
      </c>
    </row>
    <row r="50" spans="1:2" ht="16.5" thickBot="1" x14ac:dyDescent="0.3">
      <c r="A50" s="256" t="s">
        <v>492</v>
      </c>
      <c r="B50" s="258" t="s">
        <v>294</v>
      </c>
    </row>
    <row r="51" spans="1:2" ht="29.25" thickBot="1" x14ac:dyDescent="0.3">
      <c r="A51" s="259" t="s">
        <v>496</v>
      </c>
      <c r="B51" s="260"/>
    </row>
    <row r="52" spans="1:2" ht="16.5" thickBot="1" x14ac:dyDescent="0.3">
      <c r="A52" s="261" t="s">
        <v>487</v>
      </c>
      <c r="B52" s="258" t="s">
        <v>294</v>
      </c>
    </row>
    <row r="53" spans="1:2" ht="16.5" thickBot="1" x14ac:dyDescent="0.3">
      <c r="A53" s="261" t="s">
        <v>497</v>
      </c>
      <c r="B53" s="258" t="s">
        <v>294</v>
      </c>
    </row>
    <row r="54" spans="1:2" ht="16.5" thickBot="1" x14ac:dyDescent="0.3">
      <c r="A54" s="261" t="s">
        <v>498</v>
      </c>
      <c r="B54" s="258" t="s">
        <v>294</v>
      </c>
    </row>
    <row r="55" spans="1:2" ht="16.5" thickBot="1" x14ac:dyDescent="0.3">
      <c r="A55" s="261" t="s">
        <v>499</v>
      </c>
      <c r="B55" s="258" t="s">
        <v>294</v>
      </c>
    </row>
    <row r="56" spans="1:2" ht="16.5" thickBot="1" x14ac:dyDescent="0.3">
      <c r="A56" s="251" t="s">
        <v>500</v>
      </c>
      <c r="B56" s="258" t="s">
        <v>294</v>
      </c>
    </row>
    <row r="57" spans="1:2" ht="16.5" thickBot="1" x14ac:dyDescent="0.3">
      <c r="A57" s="251" t="s">
        <v>501</v>
      </c>
      <c r="B57" s="258" t="s">
        <v>294</v>
      </c>
    </row>
    <row r="58" spans="1:2" ht="16.5" thickBot="1" x14ac:dyDescent="0.3">
      <c r="A58" s="251" t="s">
        <v>502</v>
      </c>
      <c r="B58" s="258" t="s">
        <v>294</v>
      </c>
    </row>
    <row r="59" spans="1:2" ht="16.5" thickBot="1" x14ac:dyDescent="0.3">
      <c r="A59" s="253" t="s">
        <v>503</v>
      </c>
      <c r="B59" s="258" t="s">
        <v>294</v>
      </c>
    </row>
    <row r="60" spans="1:2" ht="15.75" customHeight="1" x14ac:dyDescent="0.25">
      <c r="A60" s="259" t="s">
        <v>504</v>
      </c>
      <c r="B60" s="262" t="s">
        <v>505</v>
      </c>
    </row>
    <row r="61" spans="1:2" x14ac:dyDescent="0.25">
      <c r="A61" s="263" t="s">
        <v>506</v>
      </c>
      <c r="B61" s="263" t="s">
        <v>469</v>
      </c>
    </row>
    <row r="62" spans="1:2" x14ac:dyDescent="0.25">
      <c r="A62" s="263" t="s">
        <v>507</v>
      </c>
      <c r="B62" s="263" t="s">
        <v>294</v>
      </c>
    </row>
    <row r="63" spans="1:2" x14ac:dyDescent="0.25">
      <c r="A63" s="263" t="s">
        <v>508</v>
      </c>
      <c r="B63" s="263" t="s">
        <v>294</v>
      </c>
    </row>
    <row r="64" spans="1:2" x14ac:dyDescent="0.25">
      <c r="A64" s="263" t="s">
        <v>509</v>
      </c>
      <c r="B64" s="263" t="s">
        <v>294</v>
      </c>
    </row>
    <row r="65" spans="1:2" ht="16.5" thickBot="1" x14ac:dyDescent="0.3">
      <c r="A65" s="264" t="s">
        <v>510</v>
      </c>
      <c r="B65" s="264" t="s">
        <v>294</v>
      </c>
    </row>
    <row r="66" spans="1:2" ht="30.75" thickBot="1" x14ac:dyDescent="0.3">
      <c r="A66" s="261" t="s">
        <v>511</v>
      </c>
      <c r="B66" s="265" t="s">
        <v>294</v>
      </c>
    </row>
    <row r="67" spans="1:2" ht="29.25" thickBot="1" x14ac:dyDescent="0.3">
      <c r="A67" s="251" t="s">
        <v>512</v>
      </c>
      <c r="B67" s="265" t="s">
        <v>294</v>
      </c>
    </row>
    <row r="68" spans="1:2" ht="16.5" thickBot="1" x14ac:dyDescent="0.3">
      <c r="A68" s="261" t="s">
        <v>487</v>
      </c>
      <c r="B68" s="266"/>
    </row>
    <row r="69" spans="1:2" ht="16.5" thickBot="1" x14ac:dyDescent="0.3">
      <c r="A69" s="261" t="s">
        <v>513</v>
      </c>
      <c r="B69" s="265" t="s">
        <v>294</v>
      </c>
    </row>
    <row r="70" spans="1:2" ht="16.5" thickBot="1" x14ac:dyDescent="0.3">
      <c r="A70" s="261" t="s">
        <v>514</v>
      </c>
      <c r="B70" s="266" t="s">
        <v>294</v>
      </c>
    </row>
    <row r="71" spans="1:2" ht="16.5" thickBot="1" x14ac:dyDescent="0.3">
      <c r="A71" s="267" t="s">
        <v>515</v>
      </c>
      <c r="B71" s="268" t="s">
        <v>294</v>
      </c>
    </row>
    <row r="72" spans="1:2" ht="16.5" thickBot="1" x14ac:dyDescent="0.3">
      <c r="A72" s="251" t="s">
        <v>516</v>
      </c>
      <c r="B72" s="269" t="s">
        <v>294</v>
      </c>
    </row>
    <row r="73" spans="1:2" ht="16.5" thickBot="1" x14ac:dyDescent="0.3">
      <c r="A73" s="263" t="s">
        <v>517</v>
      </c>
      <c r="B73" s="270" t="s">
        <v>294</v>
      </c>
    </row>
    <row r="74" spans="1:2" ht="16.5" thickBot="1" x14ac:dyDescent="0.3">
      <c r="A74" s="263" t="s">
        <v>518</v>
      </c>
      <c r="B74" s="270" t="s">
        <v>294</v>
      </c>
    </row>
    <row r="75" spans="1:2" ht="16.5" thickBot="1" x14ac:dyDescent="0.3">
      <c r="A75" s="263" t="s">
        <v>519</v>
      </c>
      <c r="B75" s="270" t="s">
        <v>294</v>
      </c>
    </row>
    <row r="76" spans="1:2" ht="29.25" thickBot="1" x14ac:dyDescent="0.3">
      <c r="A76" s="271" t="s">
        <v>520</v>
      </c>
      <c r="B76" s="266" t="s">
        <v>294</v>
      </c>
    </row>
    <row r="77" spans="1:2" ht="28.5" customHeight="1" x14ac:dyDescent="0.25">
      <c r="A77" s="259" t="s">
        <v>521</v>
      </c>
      <c r="B77" s="262" t="s">
        <v>522</v>
      </c>
    </row>
    <row r="78" spans="1:2" x14ac:dyDescent="0.25">
      <c r="A78" s="263" t="s">
        <v>523</v>
      </c>
      <c r="B78" s="263" t="s">
        <v>294</v>
      </c>
    </row>
    <row r="79" spans="1:2" x14ac:dyDescent="0.25">
      <c r="A79" s="263" t="s">
        <v>524</v>
      </c>
      <c r="B79" s="263" t="s">
        <v>294</v>
      </c>
    </row>
    <row r="80" spans="1:2" x14ac:dyDescent="0.25">
      <c r="A80" s="263" t="s">
        <v>525</v>
      </c>
      <c r="B80" s="263" t="s">
        <v>294</v>
      </c>
    </row>
    <row r="81" spans="1:2" x14ac:dyDescent="0.25">
      <c r="A81" s="263" t="s">
        <v>526</v>
      </c>
      <c r="B81" s="263" t="s">
        <v>294</v>
      </c>
    </row>
    <row r="82" spans="1:2" ht="16.5" thickBot="1" x14ac:dyDescent="0.3">
      <c r="A82" s="272" t="s">
        <v>527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2024-04-29T13:44:11Z</dcterms:modified>
</cp:coreProperties>
</file>